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5 а " sheetId="1" r:id="rId1"/>
  </sheets>
  <externalReferences>
    <externalReference r:id="rId2"/>
  </externalReferences>
  <definedNames>
    <definedName name="Z_6E36EA37_049E_4FAE_B719_2847CD16F858_.wvu.Cols" localSheetId="0" hidden="1">'Гродненскя 5 а '!#REF!,'Гродненскя 5 а '!#REF!</definedName>
    <definedName name="Z_6E36EA37_049E_4FAE_B719_2847CD16F858_.wvu.Rows" localSheetId="0" hidden="1">'Гродненскя 5 а '!$42:$45</definedName>
    <definedName name="Z_73C0D023_21BD_4441_8EFA_957546C15799_.wvu.Cols" localSheetId="0" hidden="1">'Гродненскя 5 а '!#REF!,'Гродненскя 5 а '!#REF!</definedName>
    <definedName name="Z_73C0D023_21BD_4441_8EFA_957546C15799_.wvu.Rows" localSheetId="0" hidden="1">'Гродненскя 5 а '!$42:$45</definedName>
    <definedName name="_xlnm.Print_Area" localSheetId="0">'Гродненскя 5 а 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<sst xmlns="http://schemas.openxmlformats.org/spreadsheetml/2006/main" count="62" uniqueCount="53">
  <si>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</si>
  <si>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</si>
  <si>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</si>
  <si>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</si>
  <si>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</si>
  <si>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</si>
  <si>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</si>
  <si>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</si>
  <si>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</si>
  <si>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</si>
  <si>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</si>
  <si>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</si>
  <si>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</si>
  <si>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</si>
  <si>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</si>
  <si>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</si>
  <si>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</si>
  <si>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</si>
  <si>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</si>
  <si>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</si>
  <si>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</si>
  <si>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</si>
  <si>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</si>
  <si>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</si>
  <si>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</si>
  <si>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</si>
  <si>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</si>
  <si>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</si>
  <si>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</si>
  <si>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</si>
  <si>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</si>
  <si>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</si>
  <si>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</si>
  <si>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</si>
  <si>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</si>
  <si>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</si>
  <si>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</si>
  <si>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</si>
  <si>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 а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</si>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</sst>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9">
          <cell r="W319">
            <v>7222.6864033416068</v>
          </cell>
          <cell r="X319">
            <v>1434.232179030741</v>
          </cell>
          <cell r="Y319">
            <v>10025.319600000001</v>
          </cell>
          <cell r="AA319">
            <v>12978</v>
          </cell>
          <cell r="AB319">
            <v>2266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1153.6000000000001</v>
          </cell>
          <cell r="AN319">
            <v>19505.11</v>
          </cell>
          <cell r="AO319">
            <v>0</v>
          </cell>
          <cell r="AP319">
            <v>0</v>
          </cell>
          <cell r="AQ319">
            <v>0</v>
          </cell>
          <cell r="AR319">
            <v>15464.42</v>
          </cell>
          <cell r="AS319">
            <v>0</v>
          </cell>
          <cell r="AT319">
            <v>0</v>
          </cell>
          <cell r="AY319">
            <v>23715.114574295207</v>
          </cell>
          <cell r="BB319">
            <v>0</v>
          </cell>
          <cell r="BC319">
            <v>0</v>
          </cell>
          <cell r="CN319">
            <v>2813.8415552188844</v>
          </cell>
          <cell r="CO319">
            <v>576.7147771261757</v>
          </cell>
          <cell r="CP319">
            <v>0</v>
          </cell>
          <cell r="DB319">
            <v>0</v>
          </cell>
          <cell r="DG319">
            <v>2403.3503435744001</v>
          </cell>
          <cell r="DU319">
            <v>9180.4322246787069</v>
          </cell>
          <cell r="DV319">
            <v>1948.4148000018181</v>
          </cell>
          <cell r="DW319">
            <v>906.79139999999995</v>
          </cell>
          <cell r="EK319">
            <v>0</v>
          </cell>
          <cell r="EQ319">
            <v>8175.476678461383</v>
          </cell>
          <cell r="FB319">
            <v>26490.235472277735</v>
          </cell>
          <cell r="FC319">
            <v>5417.4212916852857</v>
          </cell>
          <cell r="FD319">
            <v>230.61180000000002</v>
          </cell>
          <cell r="FL319">
            <v>0</v>
          </cell>
          <cell r="FS319">
            <v>19642.163418016884</v>
          </cell>
          <cell r="FX319">
            <v>12070.562393696686</v>
          </cell>
          <cell r="FY319">
            <v>2460.8175526678547</v>
          </cell>
          <cell r="FZ319">
            <v>114.342</v>
          </cell>
          <cell r="GG319">
            <v>9890.1648000000005</v>
          </cell>
          <cell r="GL319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H39" sqref="H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543413.93000000005</v>
      </c>
      <c r="F9" s="16">
        <f t="shared" ref="F9:G9" si="0">SUM(F10:F14)</f>
        <v>558121.82000000007</v>
      </c>
      <c r="G9" s="16">
        <f t="shared" si="0"/>
        <v>203526.65999999997</v>
      </c>
    </row>
    <row r="10" spans="1:7" ht="13.2" customHeight="1" x14ac:dyDescent="0.3">
      <c r="A10" s="65" t="s">
        <v>9</v>
      </c>
      <c r="B10" s="66"/>
      <c r="C10" s="66"/>
      <c r="D10" s="67"/>
      <c r="E10" s="17">
        <v>314477.19</v>
      </c>
      <c r="F10" s="17">
        <v>313833.52</v>
      </c>
      <c r="G10" s="18">
        <v>126832.67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38944.089999999997</v>
      </c>
      <c r="F12" s="17">
        <v>41919.760000000002</v>
      </c>
      <c r="G12" s="18">
        <v>10728.26</v>
      </c>
    </row>
    <row r="13" spans="1:7" ht="13.5" customHeight="1" x14ac:dyDescent="0.3">
      <c r="A13" s="65" t="s">
        <v>12</v>
      </c>
      <c r="B13" s="66"/>
      <c r="C13" s="66"/>
      <c r="D13" s="67"/>
      <c r="E13" s="17">
        <v>73474.789999999994</v>
      </c>
      <c r="F13" s="17">
        <v>76033.149999999994</v>
      </c>
      <c r="G13" s="18">
        <v>21823.9</v>
      </c>
    </row>
    <row r="14" spans="1:7" ht="14.4" customHeight="1" x14ac:dyDescent="0.3">
      <c r="A14" s="69" t="s">
        <v>13</v>
      </c>
      <c r="B14" s="69"/>
      <c r="C14" s="69"/>
      <c r="D14" s="69"/>
      <c r="E14" s="17">
        <v>116517.86</v>
      </c>
      <c r="F14" s="17">
        <v>126335.39</v>
      </c>
      <c r="G14" s="18">
        <v>44141.83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83920.51999999999</v>
      </c>
      <c r="F15" s="16">
        <f t="shared" ref="F15:G15" si="1">SUM(F16:F19)</f>
        <v>85504.06</v>
      </c>
      <c r="G15" s="16">
        <f t="shared" si="1"/>
        <v>20491.179999999997</v>
      </c>
    </row>
    <row r="16" spans="1:7" ht="33.6" customHeight="1" x14ac:dyDescent="0.3">
      <c r="A16" s="80" t="s">
        <v>43</v>
      </c>
      <c r="B16" s="81"/>
      <c r="C16" s="81"/>
      <c r="D16" s="82"/>
      <c r="E16" s="17">
        <v>64309.68</v>
      </c>
      <c r="F16" s="17">
        <v>68503.570000000007</v>
      </c>
      <c r="G16" s="18">
        <v>16939.14</v>
      </c>
    </row>
    <row r="17" spans="1:12" ht="15.6" x14ac:dyDescent="0.3">
      <c r="A17" s="69" t="s">
        <v>44</v>
      </c>
      <c r="B17" s="69"/>
      <c r="C17" s="69"/>
      <c r="D17" s="69"/>
      <c r="E17" s="17">
        <v>426.84</v>
      </c>
      <c r="F17" s="17">
        <v>419.12</v>
      </c>
      <c r="G17" s="18">
        <v>91.51</v>
      </c>
    </row>
    <row r="18" spans="1:12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2" ht="15.6" x14ac:dyDescent="0.3">
      <c r="A19" s="69" t="s">
        <v>46</v>
      </c>
      <c r="B19" s="69"/>
      <c r="C19" s="69"/>
      <c r="D19" s="69"/>
      <c r="E19" s="17">
        <v>19184</v>
      </c>
      <c r="F19" s="17">
        <v>16581.37</v>
      </c>
      <c r="G19" s="18">
        <v>3460.53</v>
      </c>
    </row>
    <row r="20" spans="1:12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2" ht="15.6" x14ac:dyDescent="0.3">
      <c r="A21" s="69" t="s">
        <v>15</v>
      </c>
      <c r="B21" s="69"/>
      <c r="C21" s="69"/>
      <c r="D21" s="69"/>
      <c r="E21" s="17"/>
      <c r="F21" s="17"/>
      <c r="G21" s="18"/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36" t="s">
        <v>52</v>
      </c>
      <c r="B24" s="36"/>
      <c r="C24" s="36"/>
      <c r="D24" s="36"/>
      <c r="E24" s="36"/>
      <c r="F24" s="17">
        <v>-1191767.8425202093</v>
      </c>
      <c r="G24" s="19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92610.882756667561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нар'!W319</f>
        <v>7222.6864033416068</v>
      </c>
      <c r="L27" s="34"/>
    </row>
    <row r="28" spans="1:12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нар'!X319</f>
        <v>1434.232179030741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нар'!Y319</f>
        <v>10025.319600000001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нар'!AA319+'[1]УК ВР декабрь нар'!AB319+'[1]УК ВР декабрь нар'!AC319+'[1]УК ВР декабрь нар'!AD319+'[1]УК ВР декабрь нар'!AE319+'[1]УК ВР декабрь нар'!AF319+'[1]УК ВР декабрь нар'!AG319+'[1]УК ВР декабрь нар'!AH319+'[1]УК ВР декабрь нар'!AJ319+'[1]УК ВР декабрь нар'!AL319+'[1]УК ВР декабрь нар'!AN319+'[1]УК ВР декабрь нар'!AO319+'[1]УК ВР декабрь нар'!AP319+'[1]УК ВР декабрь нар'!AQ319+'[1]УК ВР декабрь нар'!AR319+'[1]УК ВР декабрь нар'!AT319</f>
        <v>50213.53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нар'!AY319</f>
        <v>23715.114574295207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SUM(F34:F38)+1030</f>
        <v>28188.621779061366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нар'!CN319+'[1]УК ВР декабрь нар'!DU319</f>
        <v>11994.27377989759</v>
      </c>
      <c r="L34" s="34"/>
    </row>
    <row r="35" spans="1:12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нар'!CO319+'[1]УК ВР декабрь нар'!DV319</f>
        <v>2525.1295771279938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нар'!CP319+'[1]УК ВР декабрь нар'!DW319</f>
        <v>906.79139999999995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нар'!AI319+'[1]УК ВР декабрь нар'!AJ319+'[1]УК ВР декабрь нар'!AS319+'[1]УК ВР декабрь нар'!BC319+'[1]УК ВР декабрь нар'!DB319+'[1]УК ВР декабрь нар'!EK319+'[1]УК ВР декабрь нар'!AM319</f>
        <v>1153.6000000000001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нар'!DG319+'[1]УК ВР декабрь нар'!EQ319</f>
        <v>10578.827022035783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6">
        <f>SUM(F40:F48)+26048.22</f>
        <v>110257.45804499464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нар'!FB319+'[1]УК ВР декабрь нар'!FX319</f>
        <v>38560.797865974419</v>
      </c>
      <c r="L40" s="34"/>
    </row>
    <row r="41" spans="1:12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нар'!FC319+'[1]УК ВР декабрь нар'!FY319</f>
        <v>7878.2388443531399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5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5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5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5"/>
    </row>
    <row r="46" spans="1:12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нар'!FD319+'[1]УК ВР декабрь нар'!FZ319</f>
        <v>344.9538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нар'!GG319+'[1]УК ВР декабрь нар'!FL319+'[1]УК ВР декабрь нар'!BB319+'[1]УК ВР декабрь нар'!AK319</f>
        <v>9890.1648000000005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нар'!FS319+'[1]УК ВР декабрь нар'!GL319</f>
        <v>27535.082734667074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47</v>
      </c>
      <c r="B50" s="42"/>
      <c r="C50" s="42"/>
      <c r="D50" s="42"/>
      <c r="E50" s="43"/>
      <c r="F50" s="26">
        <f>F25+F32+F39+F49</f>
        <v>231056.96258072357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27943.14</v>
      </c>
    </row>
    <row r="52" spans="1:11" ht="15.6" x14ac:dyDescent="0.3">
      <c r="A52" s="44" t="s">
        <v>23</v>
      </c>
      <c r="B52" s="39"/>
      <c r="C52" s="39"/>
      <c r="D52" s="39"/>
      <c r="E52" s="39"/>
      <c r="F52" s="25">
        <v>14639.33</v>
      </c>
    </row>
    <row r="53" spans="1:11" ht="15.6" x14ac:dyDescent="0.3">
      <c r="A53" s="44" t="s">
        <v>24</v>
      </c>
      <c r="B53" s="39"/>
      <c r="C53" s="39"/>
      <c r="D53" s="39"/>
      <c r="E53" s="39"/>
      <c r="F53" s="25">
        <v>13303.81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1" ht="15.6" x14ac:dyDescent="0.3">
      <c r="A55" s="48" t="s">
        <v>49</v>
      </c>
      <c r="B55" s="48"/>
      <c r="C55" s="48"/>
      <c r="D55" s="48"/>
      <c r="E55" s="48"/>
      <c r="F55" s="26">
        <f>F50+F51</f>
        <v>259000.10258072359</v>
      </c>
      <c r="K55" s="19"/>
    </row>
    <row r="56" spans="1:11" ht="15.6" x14ac:dyDescent="0.3">
      <c r="A56" s="36" t="s">
        <v>26</v>
      </c>
      <c r="B56" s="36"/>
      <c r="C56" s="36"/>
      <c r="D56" s="36"/>
      <c r="E56" s="36"/>
      <c r="F56" s="27">
        <f>E16</f>
        <v>64309.68</v>
      </c>
    </row>
    <row r="57" spans="1:11" ht="15.6" x14ac:dyDescent="0.3">
      <c r="A57" s="36" t="s">
        <v>27</v>
      </c>
      <c r="B57" s="36"/>
      <c r="C57" s="36"/>
      <c r="D57" s="36"/>
      <c r="E57" s="36"/>
      <c r="F57" s="26">
        <f>F16</f>
        <v>68503.570000000007</v>
      </c>
      <c r="H57" s="28"/>
    </row>
    <row r="58" spans="1:11" ht="15.6" x14ac:dyDescent="0.3">
      <c r="A58" s="37" t="s">
        <v>28</v>
      </c>
      <c r="B58" s="37"/>
      <c r="C58" s="37"/>
      <c r="D58" s="37"/>
      <c r="E58" s="37"/>
      <c r="F58" s="26">
        <f>F24+F56-F55</f>
        <v>-1386458.2651009329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5 а </vt:lpstr>
      <vt:lpstr>'Гродненскя 5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2018-04-02T07:00:20Z</cp:lastPrinted>
  <dcterms:created xsi:type="dcterms:W3CDTF">2013-05-24T09:13:10Z</dcterms:created>
  <dcterms:modified xsi:type="dcterms:W3CDTF">2019-02-28T08:04:17Z</dcterms:modified>
</cp:coreProperties>
</file>